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uj/o2zPZfkPAiurcB8Ne2QHgQrsQd5T2rB9++EkT1qo="/>
    </ext>
  </extLst>
</workbook>
</file>

<file path=xl/sharedStrings.xml><?xml version="1.0" encoding="utf-8"?>
<sst xmlns="http://schemas.openxmlformats.org/spreadsheetml/2006/main" count="202" uniqueCount="156">
  <si>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</si>
  <si>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</si>
  <si>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</si>
  <si>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</si>
  <si>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</si>
  <si>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</si>
  <si>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>ITEM 6 – Del07
Delegacia de Três Lagoas – Av. Aldair Rosa Oliveira, 696, Interlagos, Três Lagoas/MS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</si>
  <si>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</si>
  <si>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</si>
  <si>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</si>
  <si>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</si>
  <si>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</si>
  <si>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</si>
  <si>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</si>
  <si>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</si>
  <si>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</si>
  <si>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</si>
  <si>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</si>
  <si>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</si>
  <si>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</si>
  <si>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</si>
  <si>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</si>
  <si>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</si>
  <si>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</si>
  <si>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</si>
  <si>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</si>
  <si>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</si>
  <si>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</si>
  <si>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</si>
  <si>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</si>
  <si>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</si>
  <si>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</si>
  <si>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</si>
  <si>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</si>
  <si>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</si>
  <si>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</si>
  <si>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</si>
  <si>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</si>
  <si>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</si>
  <si>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</si>
  <si>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</si>
  <si>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</si>
  <si>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</si>
  <si>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</si>
  <si>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</si>
  <si>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</si>
  <si>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</si>
  <si>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</si>
  <si>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</si>
  <si>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</si>
  <si>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</si>
  <si>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</si>
  <si>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</si>
  <si>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</si>
  <si>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</si>
  <si>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</si>
  <si>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</si>
  <si>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</si>
  <si>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</si>
  <si>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</si>
  <si>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</si>
  <si>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</si>
  <si>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</si>
  <si>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</si>
  <si>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</si>
  <si>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</si>
  <si>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Predial Preventiva (sob cronograma)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</si>
  <si>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</si>
  <si>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</si>
  <si>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</si>
  <si>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</si>
  <si>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</si>
  <si>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</si>
  <si>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</si>
  <si>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</si>
  <si>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</si>
  <si>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</si>
  <si>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</si>
  <si>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</si>
  <si>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</si>
  <si>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</si>
  <si>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</si>
  <si>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</si>
  <si>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</si>
  <si>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</si>
  <si>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</si>
  <si>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</si>
  <si>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</si>
  <si>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</si>
  <si>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</si>
  <si>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</si>
  <si>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</si>
  <si>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</si>
  <si>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</si>
  <si>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</si>
  <si>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</si>
  <si>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</si>
  <si>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</si>
  <si>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</si>
  <si>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</si>
  <si>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</si>
  <si>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</si>
  <si>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</si>
  <si>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</si>
  <si>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</si>
  <si>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</si>
  <si>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</si>
  <si>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</si>
  <si>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</si>
  <si>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</si>
  <si>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</si>
  <si>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</si>
  <si>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</si>
  <si>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</si>
  <si>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</si>
  <si>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</si>
  <si>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</t>
  </si>
  <si>
    <t>m</t>
  </si>
  <si>
    <t xml:space="preserve"> 1.4 </t>
  </si>
  <si>
    <t>Deslocamentos para manutenção preventiva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</si>
  <si>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</si>
  <si>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</si>
  <si>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</si>
  <si>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</si>
  <si>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</si>
  <si>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</si>
  <si>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Próprio</t>
  </si>
  <si>
    <t>REPARO PEQUENOS SINGULAR - serviços para oficial  com duração de aproximadamente quatro horas</t>
  </si>
  <si>
    <t>un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</si>
  <si>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</si>
  <si>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</si>
  <si>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</si>
  <si>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</si>
  <si>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</si>
  <si>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</si>
  <si>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</si>
  <si>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</si>
  <si>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</si>
  <si>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</si>
  <si>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Insumos SINAPI </t>
  </si>
  <si>
    <t>Material para manutenção corretiva pontual, conforme INSUMOS SINAPI (aplicado desconto e BDI)</t>
  </si>
  <si>
    <t>vb</t>
  </si>
  <si>
    <t xml:space="preserve"> 2.2 </t>
  </si>
  <si>
    <t>Deslocamentos para manutenção corretiva</t>
  </si>
  <si>
    <t xml:space="preserve"> 3 </t>
  </si>
  <si>
    <t>Relatórios</t>
  </si>
  <si>
    <t xml:space="preserve"> 3.1 </t>
  </si>
  <si>
    <t xml:space="preserve"> PRF.MS.MANUT2025.RELAT.ANUAL </t>
  </si>
  <si>
    <t>Relatório de manutenção predial total (preventivas e corretivas) anual e acumulado.</t>
  </si>
  <si>
    <t xml:space="preserve"> 3.2 </t>
  </si>
  <si>
    <t xml:space="preserve"> PRF.MS.MANUT2025.RELAT.QTDE </t>
  </si>
  <si>
    <t>Relatório de quantidades efetivas para serviços de manutenção predial preventivas, por edificação</t>
  </si>
  <si>
    <t xml:space="preserve"> 3.3 </t>
  </si>
  <si>
    <t xml:space="preserve"> PRF.MS.MANUT2025.RELAT.DIAG </t>
  </si>
  <si>
    <t>Relatório diagnóstico de manutenção predial</t>
  </si>
  <si>
    <t>___________________________________________________________________
ASSINSTURA DO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</si>
</sst>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5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  <xf borderId="0" fillId="0" fontId="18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4.25"/>
    <col customWidth="1" min="3" max="3" width="14.5"/>
    <col customWidth="1" min="4" max="4" width="66.0"/>
    <col customWidth="1" min="5" max="5" width="8.75"/>
    <col customWidth="1" min="6" max="11" width="14.25"/>
    <col customWidth="1" min="12" max="26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21.7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</row>
    <row r="3" ht="25.5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</row>
    <row r="4" ht="45.75" customHeight="1">
      <c r="A4" s="5" t="s">
        <v>5</v>
      </c>
      <c r="B4" s="7" t="s">
        <v>6</v>
      </c>
      <c r="C4" s="2"/>
      <c r="D4" s="2"/>
      <c r="E4" s="2"/>
      <c r="F4" s="2"/>
      <c r="G4" s="2"/>
      <c r="H4" s="2"/>
      <c r="I4" s="2"/>
      <c r="J4" s="3"/>
      <c r="K4" s="4"/>
    </row>
    <row r="5" ht="12.75" customHeight="1">
      <c r="A5" s="5" t="s">
        <v>7</v>
      </c>
      <c r="B5" s="8"/>
      <c r="C5" s="2"/>
      <c r="D5" s="2"/>
      <c r="E5" s="2"/>
      <c r="F5" s="2"/>
      <c r="G5" s="2"/>
      <c r="H5" s="2"/>
      <c r="I5" s="2"/>
      <c r="J5" s="3"/>
      <c r="K5" s="4"/>
    </row>
    <row r="6" ht="12.75" customHeight="1">
      <c r="A6" s="5" t="s">
        <v>8</v>
      </c>
      <c r="B6" s="8"/>
      <c r="C6" s="2"/>
      <c r="D6" s="2"/>
      <c r="E6" s="2"/>
      <c r="F6" s="2"/>
      <c r="G6" s="2"/>
      <c r="H6" s="2"/>
      <c r="I6" s="2"/>
      <c r="J6" s="3"/>
      <c r="K6" s="4"/>
    </row>
    <row r="7" ht="18.0" customHeight="1">
      <c r="A7" s="5" t="s">
        <v>9</v>
      </c>
      <c r="B7" s="9">
        <f>H15</f>
        <v>0</v>
      </c>
      <c r="C7" s="2"/>
      <c r="D7" s="3"/>
      <c r="E7" s="10"/>
      <c r="F7" s="10"/>
      <c r="G7" s="10"/>
      <c r="H7" s="10"/>
      <c r="I7" s="11"/>
      <c r="J7" s="10"/>
      <c r="K7" s="4"/>
    </row>
    <row r="8" ht="24.0" customHeight="1">
      <c r="A8" s="5" t="s">
        <v>10</v>
      </c>
      <c r="B8" s="9">
        <f>E33</f>
        <v>0.2624015973</v>
      </c>
      <c r="C8" s="2"/>
      <c r="D8" s="3"/>
      <c r="E8" s="12"/>
      <c r="F8" s="13" t="s">
        <v>11</v>
      </c>
      <c r="G8" s="14"/>
      <c r="H8" s="14"/>
      <c r="I8" s="14"/>
      <c r="J8" s="10"/>
      <c r="K8" s="4"/>
    </row>
    <row r="9" ht="12.75" customHeight="1">
      <c r="A9" s="10"/>
      <c r="B9" s="10"/>
      <c r="C9" s="10"/>
      <c r="D9" s="10"/>
      <c r="E9" s="10"/>
      <c r="F9" s="10"/>
      <c r="G9" s="10"/>
      <c r="H9" s="10"/>
      <c r="I9" s="10"/>
      <c r="J9" s="11"/>
      <c r="K9" s="4"/>
    </row>
    <row r="10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6"/>
      <c r="K10" s="4"/>
    </row>
    <row r="11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4"/>
    </row>
    <row r="12" ht="18.0" customHeight="1">
      <c r="A12" s="10"/>
      <c r="B12" s="10"/>
      <c r="C12" s="17" t="s">
        <v>12</v>
      </c>
      <c r="D12" s="18"/>
      <c r="E12" s="19"/>
      <c r="F12" s="10"/>
      <c r="G12" s="20" t="s">
        <v>13</v>
      </c>
      <c r="H12" s="2"/>
      <c r="I12" s="3"/>
      <c r="J12" s="11"/>
      <c r="K12" s="4"/>
    </row>
    <row r="13" ht="12.75" customHeight="1">
      <c r="A13" s="10"/>
      <c r="B13" s="10"/>
      <c r="C13" s="21" t="s">
        <v>14</v>
      </c>
      <c r="D13" s="22"/>
      <c r="E13" s="23"/>
      <c r="F13" s="10"/>
      <c r="G13" s="24" t="s">
        <v>15</v>
      </c>
      <c r="H13" s="25"/>
      <c r="I13" s="26"/>
      <c r="J13" s="11"/>
      <c r="K13" s="4"/>
    </row>
    <row r="14" ht="12.75" customHeight="1">
      <c r="A14" s="10"/>
      <c r="B14" s="10"/>
      <c r="C14" s="27" t="s">
        <v>16</v>
      </c>
      <c r="D14" s="22"/>
      <c r="E14" s="23"/>
      <c r="F14" s="10"/>
      <c r="G14" s="28"/>
      <c r="H14" s="29"/>
      <c r="I14" s="30"/>
      <c r="J14" s="11"/>
      <c r="K14" s="4"/>
    </row>
    <row r="15" ht="12.75" customHeight="1">
      <c r="A15" s="10"/>
      <c r="B15" s="10"/>
      <c r="C15" s="31" t="s">
        <v>17</v>
      </c>
      <c r="D15" s="22"/>
      <c r="E15" s="23"/>
      <c r="F15" s="10"/>
      <c r="G15" s="32" t="s">
        <v>18</v>
      </c>
      <c r="H15" s="33">
        <v>0.0</v>
      </c>
      <c r="I15" s="26"/>
      <c r="J15" s="11"/>
      <c r="K15" s="4"/>
    </row>
    <row r="16" ht="12.75" customHeight="1">
      <c r="A16" s="10"/>
      <c r="B16" s="10"/>
      <c r="C16" s="34" t="s">
        <v>19</v>
      </c>
      <c r="D16" s="35" t="s">
        <v>20</v>
      </c>
      <c r="E16" s="36">
        <v>0.04</v>
      </c>
      <c r="F16" s="10"/>
      <c r="G16" s="37"/>
      <c r="H16" s="28"/>
      <c r="I16" s="30"/>
      <c r="J16" s="11"/>
      <c r="K16" s="4"/>
    </row>
    <row r="17" ht="12.75" customHeight="1">
      <c r="A17" s="10"/>
      <c r="B17" s="10"/>
      <c r="C17" s="34" t="s">
        <v>21</v>
      </c>
      <c r="D17" s="35" t="s">
        <v>22</v>
      </c>
      <c r="E17" s="36">
        <v>0.008</v>
      </c>
      <c r="F17" s="10"/>
      <c r="G17" s="10"/>
      <c r="H17" s="10"/>
      <c r="I17" s="10"/>
      <c r="J17" s="11"/>
      <c r="K17" s="4"/>
    </row>
    <row r="18" ht="12.75" customHeight="1">
      <c r="A18" s="10"/>
      <c r="B18" s="10"/>
      <c r="C18" s="34" t="s">
        <v>23</v>
      </c>
      <c r="D18" s="35" t="s">
        <v>24</v>
      </c>
      <c r="E18" s="36">
        <v>0.0127</v>
      </c>
      <c r="F18" s="10"/>
      <c r="G18" s="10"/>
      <c r="H18" s="10"/>
      <c r="I18" s="10"/>
      <c r="J18" s="11"/>
      <c r="K18" s="4"/>
    </row>
    <row r="19" ht="12.75" customHeight="1">
      <c r="A19" s="10"/>
      <c r="B19" s="10"/>
      <c r="C19" s="34" t="s">
        <v>25</v>
      </c>
      <c r="D19" s="35" t="s">
        <v>26</v>
      </c>
      <c r="E19" s="36">
        <v>0.0123</v>
      </c>
      <c r="F19" s="10"/>
      <c r="G19" s="10"/>
      <c r="H19" s="10"/>
      <c r="I19" s="10"/>
      <c r="J19" s="11"/>
      <c r="K19" s="4"/>
    </row>
    <row r="20" ht="12.75" customHeight="1">
      <c r="A20" s="10"/>
      <c r="B20" s="10"/>
      <c r="C20" s="38"/>
      <c r="D20" s="38"/>
      <c r="E20" s="39">
        <f>SUM(E16:E19)</f>
        <v>0.073</v>
      </c>
      <c r="F20" s="10"/>
      <c r="G20" s="10"/>
      <c r="H20" s="10"/>
      <c r="I20" s="10"/>
      <c r="J20" s="11"/>
      <c r="K20" s="4"/>
    </row>
    <row r="21" ht="12.75" customHeight="1">
      <c r="A21" s="10"/>
      <c r="B21" s="10"/>
      <c r="C21" s="38"/>
      <c r="D21" s="38"/>
      <c r="E21" s="38"/>
      <c r="F21" s="10"/>
      <c r="G21" s="10"/>
      <c r="H21" s="10"/>
      <c r="I21" s="10"/>
      <c r="J21" s="11"/>
      <c r="K21" s="4"/>
    </row>
    <row r="22" ht="12.75" customHeight="1">
      <c r="A22" s="10"/>
      <c r="B22" s="10"/>
      <c r="C22" s="31" t="s">
        <v>27</v>
      </c>
      <c r="D22" s="22"/>
      <c r="E22" s="23"/>
      <c r="F22" s="10"/>
      <c r="G22" s="10"/>
      <c r="H22" s="10"/>
      <c r="I22" s="10"/>
      <c r="J22" s="11"/>
      <c r="K22" s="4"/>
    </row>
    <row r="23" ht="12.75" customHeight="1">
      <c r="A23" s="10"/>
      <c r="B23" s="10"/>
      <c r="C23" s="40" t="s">
        <v>28</v>
      </c>
      <c r="D23" s="35" t="s">
        <v>29</v>
      </c>
      <c r="E23" s="36">
        <v>0.074</v>
      </c>
      <c r="F23" s="10"/>
      <c r="G23" s="10"/>
      <c r="H23" s="10"/>
      <c r="I23" s="10"/>
      <c r="J23" s="11"/>
      <c r="K23" s="4"/>
    </row>
    <row r="24" ht="12.75" customHeight="1">
      <c r="A24" s="10"/>
      <c r="B24" s="10"/>
      <c r="C24" s="41"/>
      <c r="D24" s="38"/>
      <c r="E24" s="39">
        <f>SUM(E23)</f>
        <v>0.074</v>
      </c>
      <c r="F24" s="10"/>
      <c r="G24" s="10"/>
      <c r="H24" s="10"/>
      <c r="I24" s="10"/>
      <c r="J24" s="11"/>
      <c r="K24" s="4"/>
    </row>
    <row r="25" ht="12.75" customHeight="1">
      <c r="A25" s="10"/>
      <c r="B25" s="10"/>
      <c r="C25" s="42"/>
      <c r="D25" s="38"/>
      <c r="E25" s="38"/>
      <c r="F25" s="10"/>
      <c r="G25" s="10"/>
      <c r="H25" s="10"/>
      <c r="I25" s="10"/>
      <c r="J25" s="11"/>
      <c r="K25" s="4"/>
    </row>
    <row r="26" ht="12.75" customHeight="1">
      <c r="A26" s="10"/>
      <c r="B26" s="10"/>
      <c r="C26" s="31" t="s">
        <v>30</v>
      </c>
      <c r="D26" s="22"/>
      <c r="E26" s="23"/>
      <c r="F26" s="10"/>
      <c r="G26" s="10"/>
      <c r="H26" s="10"/>
      <c r="I26" s="10"/>
      <c r="J26" s="11"/>
      <c r="K26" s="4"/>
    </row>
    <row r="27" ht="12.75" customHeight="1">
      <c r="A27" s="10"/>
      <c r="B27" s="10"/>
      <c r="C27" s="40" t="s">
        <v>31</v>
      </c>
      <c r="D27" s="35" t="s">
        <v>32</v>
      </c>
      <c r="E27" s="36">
        <v>0.0065</v>
      </c>
      <c r="F27" s="10"/>
      <c r="G27" s="10"/>
      <c r="H27" s="10"/>
      <c r="I27" s="10"/>
      <c r="J27" s="11"/>
      <c r="K27" s="4"/>
    </row>
    <row r="28" ht="12.75" customHeight="1">
      <c r="A28" s="10"/>
      <c r="B28" s="10"/>
      <c r="C28" s="41"/>
      <c r="D28" s="35" t="s">
        <v>33</v>
      </c>
      <c r="E28" s="36">
        <v>0.03</v>
      </c>
      <c r="F28" s="10"/>
      <c r="G28" s="10"/>
      <c r="H28" s="10"/>
      <c r="I28" s="10"/>
      <c r="J28" s="11"/>
      <c r="K28" s="4"/>
    </row>
    <row r="29" ht="12.75" customHeight="1">
      <c r="A29" s="10"/>
      <c r="B29" s="10"/>
      <c r="C29" s="41"/>
      <c r="D29" s="35" t="s">
        <v>34</v>
      </c>
      <c r="E29" s="36">
        <v>0.0</v>
      </c>
      <c r="F29" s="10"/>
      <c r="G29" s="10"/>
      <c r="H29" s="10"/>
      <c r="I29" s="10"/>
      <c r="J29" s="11"/>
      <c r="K29" s="4"/>
    </row>
    <row r="30" ht="12.75" customHeight="1">
      <c r="A30" s="10"/>
      <c r="B30" s="10"/>
      <c r="C30" s="41"/>
      <c r="D30" s="43" t="s">
        <v>35</v>
      </c>
      <c r="E30" s="36">
        <v>0.05</v>
      </c>
      <c r="F30" s="10"/>
      <c r="G30" s="10"/>
      <c r="H30" s="10"/>
      <c r="I30" s="10"/>
      <c r="J30" s="11"/>
      <c r="K30" s="4"/>
    </row>
    <row r="31" ht="12.75" customHeight="1">
      <c r="A31" s="10"/>
      <c r="B31" s="10"/>
      <c r="C31" s="41"/>
      <c r="D31" s="38"/>
      <c r="E31" s="39">
        <f>SUM(E27:E30)</f>
        <v>0.0865</v>
      </c>
      <c r="F31" s="10"/>
      <c r="G31" s="10"/>
      <c r="H31" s="10"/>
      <c r="I31" s="10"/>
      <c r="J31" s="11"/>
      <c r="K31" s="4"/>
    </row>
    <row r="32" ht="12.75" customHeight="1">
      <c r="A32" s="10"/>
      <c r="B32" s="10"/>
      <c r="C32" s="42"/>
      <c r="D32" s="38"/>
      <c r="E32" s="38"/>
      <c r="F32" s="10"/>
      <c r="G32" s="10"/>
      <c r="H32" s="10"/>
      <c r="I32" s="10"/>
      <c r="J32" s="11"/>
      <c r="K32" s="4"/>
    </row>
    <row r="33" ht="12.75" customHeight="1">
      <c r="A33" s="10"/>
      <c r="B33" s="10"/>
      <c r="C33" s="31" t="s">
        <v>36</v>
      </c>
      <c r="D33" s="23"/>
      <c r="E33" s="44">
        <f>((1+E16+E17+E18)*(1+E19)*(1+E23))/(1-E31)-1</f>
        <v>0.2624015973</v>
      </c>
      <c r="F33" s="10"/>
      <c r="G33" s="10"/>
      <c r="H33" s="10"/>
      <c r="I33" s="10"/>
      <c r="J33" s="11"/>
      <c r="K33" s="4"/>
    </row>
    <row r="34" ht="12.75" customHeight="1">
      <c r="A34" s="10"/>
      <c r="B34" s="10"/>
      <c r="C34" s="45"/>
      <c r="D34" s="22"/>
      <c r="E34" s="23"/>
      <c r="F34" s="10"/>
      <c r="G34" s="10"/>
      <c r="H34" s="10"/>
      <c r="I34" s="10"/>
      <c r="J34" s="11"/>
      <c r="K34" s="4"/>
    </row>
    <row r="35" ht="12.75" customHeight="1">
      <c r="A35" s="10"/>
      <c r="B35" s="10"/>
      <c r="C35" s="21" t="s">
        <v>37</v>
      </c>
      <c r="D35" s="22"/>
      <c r="E35" s="23"/>
      <c r="F35" s="10"/>
      <c r="G35" s="10"/>
      <c r="H35" s="10"/>
      <c r="I35" s="10"/>
      <c r="J35" s="11"/>
      <c r="K35" s="4"/>
    </row>
    <row r="36" ht="12.75" customHeight="1">
      <c r="A36" s="10"/>
      <c r="B36" s="10"/>
      <c r="C36" s="45"/>
      <c r="D36" s="22"/>
      <c r="E36" s="23"/>
      <c r="F36" s="10"/>
      <c r="G36" s="10"/>
      <c r="H36" s="10"/>
      <c r="I36" s="10"/>
      <c r="J36" s="11"/>
      <c r="K36" s="4"/>
    </row>
    <row r="37" ht="24.75" customHeight="1">
      <c r="A37" s="10"/>
      <c r="B37" s="10"/>
      <c r="C37" s="45" t="s">
        <v>38</v>
      </c>
      <c r="D37" s="22"/>
      <c r="E37" s="23"/>
      <c r="F37" s="10"/>
      <c r="G37" s="10"/>
      <c r="H37" s="10"/>
      <c r="I37" s="10"/>
      <c r="J37" s="11"/>
      <c r="K37" s="4"/>
    </row>
    <row r="38" ht="12.75" customHeight="1">
      <c r="A38" s="10"/>
      <c r="B38" s="10"/>
      <c r="C38" s="46"/>
      <c r="D38" s="22"/>
      <c r="E38" s="23"/>
      <c r="F38" s="10"/>
      <c r="G38" s="10"/>
      <c r="H38" s="10"/>
      <c r="I38" s="10"/>
      <c r="J38" s="11"/>
      <c r="K38" s="4"/>
    </row>
    <row r="39" ht="24.75" customHeight="1">
      <c r="A39" s="10"/>
      <c r="B39" s="10"/>
      <c r="C39" s="45" t="s">
        <v>39</v>
      </c>
      <c r="D39" s="22"/>
      <c r="E39" s="23"/>
      <c r="F39" s="10"/>
      <c r="G39" s="10"/>
      <c r="H39" s="10"/>
      <c r="I39" s="10"/>
      <c r="J39" s="11"/>
      <c r="K39" s="4"/>
    </row>
    <row r="40" ht="12.75" customHeight="1">
      <c r="A40" s="10"/>
      <c r="B40" s="10"/>
      <c r="C40" s="46"/>
      <c r="D40" s="22"/>
      <c r="E40" s="23"/>
      <c r="F40" s="10"/>
      <c r="G40" s="10"/>
      <c r="H40" s="10"/>
      <c r="I40" s="10"/>
      <c r="J40" s="11"/>
      <c r="K40" s="4"/>
    </row>
    <row r="41" ht="12.75" customHeight="1">
      <c r="A41" s="10"/>
      <c r="B41" s="10"/>
      <c r="C41" s="46" t="s">
        <v>40</v>
      </c>
      <c r="D41" s="22"/>
      <c r="E41" s="23"/>
      <c r="F41" s="10"/>
      <c r="G41" s="10"/>
      <c r="H41" s="10"/>
      <c r="I41" s="10"/>
      <c r="J41" s="11"/>
      <c r="K41" s="4"/>
    </row>
    <row r="42" ht="12.75" customHeight="1">
      <c r="A42" s="10"/>
      <c r="B42" s="10"/>
      <c r="C42" s="46" t="s">
        <v>41</v>
      </c>
      <c r="D42" s="22"/>
      <c r="E42" s="23"/>
      <c r="F42" s="10"/>
      <c r="G42" s="10"/>
      <c r="H42" s="10"/>
      <c r="I42" s="10"/>
      <c r="J42" s="11"/>
      <c r="K42" s="4"/>
    </row>
    <row r="43" ht="12.75" customHeight="1">
      <c r="A43" s="10"/>
      <c r="B43" s="10"/>
      <c r="C43" s="46" t="s">
        <v>42</v>
      </c>
      <c r="D43" s="22"/>
      <c r="E43" s="23"/>
      <c r="F43" s="10"/>
      <c r="G43" s="10"/>
      <c r="H43" s="10"/>
      <c r="I43" s="10"/>
      <c r="J43" s="11"/>
      <c r="K43" s="4"/>
    </row>
    <row r="44" ht="18.0" customHeight="1">
      <c r="A44" s="10"/>
      <c r="B44" s="10"/>
      <c r="C44" s="46" t="s">
        <v>43</v>
      </c>
      <c r="D44" s="22"/>
      <c r="E44" s="23"/>
      <c r="F44" s="10"/>
      <c r="G44" s="10"/>
      <c r="H44" s="10"/>
      <c r="I44" s="10"/>
      <c r="J44" s="11"/>
      <c r="K44" s="4"/>
    </row>
    <row r="45" ht="12.75" customHeight="1">
      <c r="A45" s="10"/>
      <c r="B45" s="10"/>
      <c r="C45" s="46" t="s">
        <v>44</v>
      </c>
      <c r="D45" s="22"/>
      <c r="E45" s="23"/>
      <c r="F45" s="10"/>
      <c r="G45" s="10"/>
      <c r="H45" s="10"/>
      <c r="I45" s="10"/>
      <c r="J45" s="11"/>
      <c r="K45" s="4"/>
    </row>
    <row r="46" ht="12.75" customHeight="1">
      <c r="A46" s="10"/>
      <c r="B46" s="10"/>
      <c r="C46" s="46" t="s">
        <v>45</v>
      </c>
      <c r="D46" s="22"/>
      <c r="E46" s="23"/>
      <c r="F46" s="10"/>
      <c r="G46" s="47" t="s">
        <v>46</v>
      </c>
      <c r="H46" s="25"/>
      <c r="I46" s="26"/>
      <c r="J46" s="11"/>
      <c r="K46" s="4"/>
    </row>
    <row r="47" ht="12.75" customHeight="1">
      <c r="A47" s="10"/>
      <c r="B47" s="10"/>
      <c r="C47" s="46" t="s">
        <v>47</v>
      </c>
      <c r="D47" s="22"/>
      <c r="E47" s="23"/>
      <c r="F47" s="10"/>
      <c r="G47" s="28"/>
      <c r="H47" s="29"/>
      <c r="I47" s="30"/>
      <c r="J47" s="11"/>
      <c r="K47" s="4"/>
    </row>
    <row r="48" ht="12.75" customHeight="1">
      <c r="A48" s="10"/>
      <c r="B48" s="10"/>
      <c r="C48" s="48"/>
      <c r="D48" s="22"/>
      <c r="E48" s="23"/>
      <c r="F48" s="10"/>
      <c r="G48" s="24" t="s">
        <v>48</v>
      </c>
      <c r="H48" s="25"/>
      <c r="I48" s="26"/>
      <c r="J48" s="11"/>
      <c r="K48" s="4"/>
    </row>
    <row r="49" ht="12.75" customHeight="1">
      <c r="A49" s="10"/>
      <c r="B49" s="10"/>
      <c r="C49" s="49" t="s">
        <v>49</v>
      </c>
      <c r="D49" s="50"/>
      <c r="E49" s="51"/>
      <c r="F49" s="10"/>
      <c r="G49" s="28"/>
      <c r="H49" s="29"/>
      <c r="I49" s="30"/>
      <c r="J49" s="11"/>
      <c r="K49" s="4"/>
    </row>
    <row r="50" ht="12.75" customHeight="1">
      <c r="A50" s="10"/>
      <c r="B50" s="10"/>
      <c r="C50" s="48"/>
      <c r="D50" s="22"/>
      <c r="E50" s="23"/>
      <c r="F50" s="10"/>
      <c r="G50" s="32" t="s">
        <v>50</v>
      </c>
      <c r="H50" s="52">
        <f>J54</f>
        <v>86261.61</v>
      </c>
      <c r="I50" s="26"/>
      <c r="J50" s="11"/>
      <c r="K50" s="4"/>
    </row>
    <row r="51" ht="36.75" customHeight="1">
      <c r="A51" s="10"/>
      <c r="B51" s="10"/>
      <c r="C51" s="53" t="s">
        <v>51</v>
      </c>
      <c r="D51" s="54"/>
      <c r="E51" s="55"/>
      <c r="F51" s="10"/>
      <c r="G51" s="37"/>
      <c r="H51" s="28"/>
      <c r="I51" s="30"/>
      <c r="J51" s="11"/>
      <c r="K51" s="4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1"/>
      <c r="K52" s="4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6"/>
      <c r="K53" s="4"/>
    </row>
    <row r="54" ht="30.0" customHeight="1">
      <c r="A54" s="10"/>
      <c r="B54" s="10"/>
      <c r="C54" s="10"/>
      <c r="D54" s="10"/>
      <c r="E54" s="10"/>
      <c r="F54" s="10"/>
      <c r="G54" s="10"/>
      <c r="H54" s="56" t="s">
        <v>52</v>
      </c>
      <c r="I54" s="14"/>
      <c r="J54" s="11">
        <f>I57 + I76 + I84</f>
        <v>86261.61</v>
      </c>
      <c r="K54" s="4"/>
    </row>
    <row r="55" ht="19.5" customHeight="1">
      <c r="A55" s="10"/>
      <c r="B55" s="10"/>
      <c r="C55" s="10"/>
      <c r="D55" s="10"/>
      <c r="E55" s="10"/>
      <c r="F55" s="10"/>
      <c r="G55" s="10"/>
      <c r="H55" s="57" t="s">
        <v>53</v>
      </c>
      <c r="I55" s="14"/>
      <c r="J55" s="58">
        <f>(1+B8)*(1-B7)-1</f>
        <v>0.2624015973</v>
      </c>
      <c r="K55" s="4"/>
    </row>
    <row r="56" ht="30.0" customHeight="1">
      <c r="A56" s="59" t="s">
        <v>54</v>
      </c>
      <c r="B56" s="60" t="s">
        <v>55</v>
      </c>
      <c r="C56" s="59" t="s">
        <v>56</v>
      </c>
      <c r="D56" s="59" t="s">
        <v>57</v>
      </c>
      <c r="E56" s="61" t="s">
        <v>58</v>
      </c>
      <c r="F56" s="60" t="s">
        <v>59</v>
      </c>
      <c r="G56" s="60" t="s">
        <v>60</v>
      </c>
      <c r="H56" s="60" t="s">
        <v>61</v>
      </c>
      <c r="I56" s="60" t="s">
        <v>62</v>
      </c>
      <c r="J56" s="60" t="s">
        <v>63</v>
      </c>
    </row>
    <row r="57" ht="24.0" customHeight="1">
      <c r="A57" s="62" t="s">
        <v>64</v>
      </c>
      <c r="B57" s="62" t="s">
        <v>65</v>
      </c>
      <c r="C57" s="62"/>
      <c r="D57" s="62" t="s">
        <v>66</v>
      </c>
      <c r="E57" s="63"/>
      <c r="F57" s="64">
        <v>1.0</v>
      </c>
      <c r="G57" s="64"/>
      <c r="H57" s="65">
        <f>I58 + I71 + I73 + I75</f>
        <v>59796.18</v>
      </c>
      <c r="I57" s="65">
        <f t="shared" ref="I57:I87" si="1">TRUNC(F57 * H57,2)</f>
        <v>59796.18</v>
      </c>
      <c r="J57" s="66">
        <f>I57 / J54</f>
        <v>0.6931957333</v>
      </c>
    </row>
    <row r="58" ht="24.0" customHeight="1">
      <c r="A58" s="62" t="s">
        <v>67</v>
      </c>
      <c r="B58" s="62" t="s">
        <v>65</v>
      </c>
      <c r="C58" s="62"/>
      <c r="D58" s="62" t="s">
        <v>68</v>
      </c>
      <c r="E58" s="63"/>
      <c r="F58" s="64">
        <v>1.0</v>
      </c>
      <c r="G58" s="64"/>
      <c r="H58" s="65">
        <f>I59 + I60 + I61 + I62 + I63 + I64 + I65 + I66 + I67 + I68 + I69 + I70</f>
        <v>54218.18</v>
      </c>
      <c r="I58" s="65">
        <f t="shared" si="1"/>
        <v>54218.18</v>
      </c>
      <c r="J58" s="66">
        <f>I58 / J54</f>
        <v>0.6285319738</v>
      </c>
    </row>
    <row r="59" ht="25.5" customHeight="1">
      <c r="A59" s="67" t="s">
        <v>69</v>
      </c>
      <c r="B59" s="67" t="s">
        <v>70</v>
      </c>
      <c r="C59" s="67" t="s">
        <v>71</v>
      </c>
      <c r="D59" s="67" t="s">
        <v>72</v>
      </c>
      <c r="E59" s="68" t="s">
        <v>73</v>
      </c>
      <c r="F59" s="69">
        <v>433.57</v>
      </c>
      <c r="G59" s="70">
        <v>1.53</v>
      </c>
      <c r="H59" s="70">
        <f>TRUNC(TRUNC(G59 * J55, 2) + G59, 2)</f>
        <v>1.93</v>
      </c>
      <c r="I59" s="70">
        <f t="shared" si="1"/>
        <v>836.79</v>
      </c>
      <c r="J59" s="71">
        <f>I59 / J54</f>
        <v>0.009700607257</v>
      </c>
    </row>
    <row r="60" ht="25.5" customHeight="1">
      <c r="A60" s="67" t="s">
        <v>74</v>
      </c>
      <c r="B60" s="67" t="s">
        <v>75</v>
      </c>
      <c r="C60" s="67" t="s">
        <v>71</v>
      </c>
      <c r="D60" s="67" t="s">
        <v>76</v>
      </c>
      <c r="E60" s="68" t="s">
        <v>73</v>
      </c>
      <c r="F60" s="69">
        <v>433.57</v>
      </c>
      <c r="G60" s="70">
        <v>3.63</v>
      </c>
      <c r="H60" s="70">
        <f>TRUNC(TRUNC(G60 * J55, 2) + G60, 2)</f>
        <v>4.58</v>
      </c>
      <c r="I60" s="70">
        <f t="shared" si="1"/>
        <v>1985.75</v>
      </c>
      <c r="J60" s="71">
        <f>I60 / J54</f>
        <v>0.0230200897</v>
      </c>
    </row>
    <row r="61" ht="25.5" customHeight="1">
      <c r="A61" s="67" t="s">
        <v>77</v>
      </c>
      <c r="B61" s="67" t="s">
        <v>78</v>
      </c>
      <c r="C61" s="67" t="s">
        <v>71</v>
      </c>
      <c r="D61" s="67" t="s">
        <v>79</v>
      </c>
      <c r="E61" s="68" t="s">
        <v>73</v>
      </c>
      <c r="F61" s="69">
        <v>433.57</v>
      </c>
      <c r="G61" s="70">
        <v>15.67</v>
      </c>
      <c r="H61" s="70">
        <f>TRUNC(TRUNC(G61 * J55, 2) + G61, 2)</f>
        <v>19.78</v>
      </c>
      <c r="I61" s="70">
        <f t="shared" si="1"/>
        <v>8576.01</v>
      </c>
      <c r="J61" s="71">
        <f>I61 / J54</f>
        <v>0.09941861739</v>
      </c>
    </row>
    <row r="62" ht="25.5" customHeight="1">
      <c r="A62" s="67" t="s">
        <v>80</v>
      </c>
      <c r="B62" s="67" t="s">
        <v>81</v>
      </c>
      <c r="C62" s="67" t="s">
        <v>71</v>
      </c>
      <c r="D62" s="67" t="s">
        <v>82</v>
      </c>
      <c r="E62" s="68" t="s">
        <v>73</v>
      </c>
      <c r="F62" s="69">
        <v>387.06</v>
      </c>
      <c r="G62" s="70">
        <v>13.01</v>
      </c>
      <c r="H62" s="70">
        <f>TRUNC(TRUNC(G62 * J55, 2) + G62, 2)</f>
        <v>16.42</v>
      </c>
      <c r="I62" s="70">
        <f t="shared" si="1"/>
        <v>6355.52</v>
      </c>
      <c r="J62" s="71">
        <f>I62 / J54</f>
        <v>0.0736772708</v>
      </c>
    </row>
    <row r="63" ht="25.5" customHeight="1">
      <c r="A63" s="67" t="s">
        <v>83</v>
      </c>
      <c r="B63" s="67" t="s">
        <v>84</v>
      </c>
      <c r="C63" s="67" t="s">
        <v>71</v>
      </c>
      <c r="D63" s="67" t="s">
        <v>85</v>
      </c>
      <c r="E63" s="68" t="s">
        <v>73</v>
      </c>
      <c r="F63" s="69">
        <v>250.0</v>
      </c>
      <c r="G63" s="70">
        <v>11.63</v>
      </c>
      <c r="H63" s="70">
        <f>TRUNC(TRUNC(G63 * J55, 2) + G63, 2)</f>
        <v>14.68</v>
      </c>
      <c r="I63" s="70">
        <f t="shared" si="1"/>
        <v>3670</v>
      </c>
      <c r="J63" s="71">
        <f>I63 / J54</f>
        <v>0.04254499771</v>
      </c>
    </row>
    <row r="64" ht="39.0" customHeight="1">
      <c r="A64" s="67" t="s">
        <v>86</v>
      </c>
      <c r="B64" s="67" t="s">
        <v>87</v>
      </c>
      <c r="C64" s="67" t="s">
        <v>71</v>
      </c>
      <c r="D64" s="67" t="s">
        <v>88</v>
      </c>
      <c r="E64" s="68" t="s">
        <v>73</v>
      </c>
      <c r="F64" s="69">
        <v>300.0</v>
      </c>
      <c r="G64" s="70">
        <v>20.72</v>
      </c>
      <c r="H64" s="70">
        <f>TRUNC(TRUNC(G64 * J55, 2) + G64, 2)</f>
        <v>26.15</v>
      </c>
      <c r="I64" s="70">
        <f t="shared" si="1"/>
        <v>7845</v>
      </c>
      <c r="J64" s="71">
        <f>I64 / J54</f>
        <v>0.09094427985</v>
      </c>
    </row>
    <row r="65" ht="25.5" customHeight="1">
      <c r="A65" s="67" t="s">
        <v>89</v>
      </c>
      <c r="B65" s="67" t="s">
        <v>90</v>
      </c>
      <c r="C65" s="67" t="s">
        <v>71</v>
      </c>
      <c r="D65" s="67" t="s">
        <v>91</v>
      </c>
      <c r="E65" s="68" t="s">
        <v>73</v>
      </c>
      <c r="F65" s="69">
        <v>161.37</v>
      </c>
      <c r="G65" s="70">
        <v>9.86</v>
      </c>
      <c r="H65" s="70">
        <f>TRUNC(TRUNC(G65 * J55, 2) + G65, 2)</f>
        <v>12.44</v>
      </c>
      <c r="I65" s="70">
        <f t="shared" si="1"/>
        <v>2007.44</v>
      </c>
      <c r="J65" s="71">
        <f>I65 / J54</f>
        <v>0.02327153412</v>
      </c>
    </row>
    <row r="66" ht="51.75" customHeight="1">
      <c r="A66" s="67" t="s">
        <v>92</v>
      </c>
      <c r="B66" s="67" t="s">
        <v>93</v>
      </c>
      <c r="C66" s="67" t="s">
        <v>71</v>
      </c>
      <c r="D66" s="67" t="s">
        <v>94</v>
      </c>
      <c r="E66" s="68" t="s">
        <v>73</v>
      </c>
      <c r="F66" s="69">
        <v>161.37</v>
      </c>
      <c r="G66" s="70">
        <v>48.2</v>
      </c>
      <c r="H66" s="70">
        <f>TRUNC(TRUNC(G66 * J55, 2) + G66, 2)</f>
        <v>60.84</v>
      </c>
      <c r="I66" s="70">
        <f t="shared" si="1"/>
        <v>9817.75</v>
      </c>
      <c r="J66" s="71">
        <f>I66 / J54</f>
        <v>0.1138136652</v>
      </c>
    </row>
    <row r="67" ht="51.75" customHeight="1">
      <c r="A67" s="67" t="s">
        <v>95</v>
      </c>
      <c r="B67" s="67" t="s">
        <v>93</v>
      </c>
      <c r="C67" s="67" t="s">
        <v>71</v>
      </c>
      <c r="D67" s="67" t="s">
        <v>96</v>
      </c>
      <c r="E67" s="68" t="s">
        <v>73</v>
      </c>
      <c r="F67" s="69">
        <v>170.0</v>
      </c>
      <c r="G67" s="70">
        <v>48.2</v>
      </c>
      <c r="H67" s="70">
        <f>TRUNC(TRUNC(G67 * J55, 2) + G67, 2)</f>
        <v>60.84</v>
      </c>
      <c r="I67" s="70">
        <f t="shared" si="1"/>
        <v>10342.8</v>
      </c>
      <c r="J67" s="71">
        <f>I67 / J54</f>
        <v>0.1199003821</v>
      </c>
    </row>
    <row r="68" ht="64.5" customHeight="1">
      <c r="A68" s="67" t="s">
        <v>97</v>
      </c>
      <c r="B68" s="67" t="s">
        <v>93</v>
      </c>
      <c r="C68" s="67" t="s">
        <v>71</v>
      </c>
      <c r="D68" s="67" t="s">
        <v>98</v>
      </c>
      <c r="E68" s="68" t="s">
        <v>73</v>
      </c>
      <c r="F68" s="69">
        <v>38.0</v>
      </c>
      <c r="G68" s="70">
        <v>48.2</v>
      </c>
      <c r="H68" s="70">
        <f>TRUNC(TRUNC(G68 * J55, 2) + G68, 2)</f>
        <v>60.84</v>
      </c>
      <c r="I68" s="70">
        <f t="shared" si="1"/>
        <v>2311.92</v>
      </c>
      <c r="J68" s="71">
        <f>I68 / J54</f>
        <v>0.02680126188</v>
      </c>
    </row>
    <row r="69" ht="39.0" customHeight="1">
      <c r="A69" s="67" t="s">
        <v>99</v>
      </c>
      <c r="B69" s="67" t="s">
        <v>100</v>
      </c>
      <c r="C69" s="67" t="s">
        <v>71</v>
      </c>
      <c r="D69" s="67" t="s">
        <v>101</v>
      </c>
      <c r="E69" s="68" t="s">
        <v>73</v>
      </c>
      <c r="F69" s="69">
        <v>20.0</v>
      </c>
      <c r="G69" s="70">
        <v>8.25</v>
      </c>
      <c r="H69" s="70">
        <f>TRUNC(TRUNC(G69 * J55, 2) + G69, 2)</f>
        <v>10.41</v>
      </c>
      <c r="I69" s="70">
        <f t="shared" si="1"/>
        <v>208.2</v>
      </c>
      <c r="J69" s="71">
        <f>I69 / J54</f>
        <v>0.002413588154</v>
      </c>
    </row>
    <row r="70" ht="25.5" customHeight="1">
      <c r="A70" s="67" t="s">
        <v>102</v>
      </c>
      <c r="B70" s="67" t="s">
        <v>103</v>
      </c>
      <c r="C70" s="67" t="s">
        <v>71</v>
      </c>
      <c r="D70" s="67" t="s">
        <v>104</v>
      </c>
      <c r="E70" s="68" t="s">
        <v>73</v>
      </c>
      <c r="F70" s="69">
        <v>20.0</v>
      </c>
      <c r="G70" s="70">
        <v>10.34</v>
      </c>
      <c r="H70" s="70">
        <f>TRUNC(TRUNC(G70 * J55, 2) + G70, 2)</f>
        <v>13.05</v>
      </c>
      <c r="I70" s="70">
        <f t="shared" si="1"/>
        <v>261</v>
      </c>
      <c r="J70" s="71">
        <f>I70 / J54</f>
        <v>0.003025679674</v>
      </c>
    </row>
    <row r="71" ht="24.0" customHeight="1">
      <c r="A71" s="62" t="s">
        <v>105</v>
      </c>
      <c r="B71" s="62" t="s">
        <v>65</v>
      </c>
      <c r="C71" s="62"/>
      <c r="D71" s="62" t="s">
        <v>106</v>
      </c>
      <c r="E71" s="63"/>
      <c r="F71" s="64">
        <v>1.0</v>
      </c>
      <c r="G71" s="64"/>
      <c r="H71" s="65">
        <f>I72</f>
        <v>3251</v>
      </c>
      <c r="I71" s="65">
        <f t="shared" si="1"/>
        <v>3251</v>
      </c>
      <c r="J71" s="66">
        <f>I71 / J54</f>
        <v>0.03768768053</v>
      </c>
    </row>
    <row r="72" ht="25.5" customHeight="1">
      <c r="A72" s="67" t="s">
        <v>107</v>
      </c>
      <c r="B72" s="67" t="s">
        <v>108</v>
      </c>
      <c r="C72" s="67" t="s">
        <v>109</v>
      </c>
      <c r="D72" s="67" t="s">
        <v>110</v>
      </c>
      <c r="E72" s="68" t="s">
        <v>73</v>
      </c>
      <c r="F72" s="69">
        <v>20.0</v>
      </c>
      <c r="G72" s="70">
        <v>128.77</v>
      </c>
      <c r="H72" s="70">
        <f>TRUNC(TRUNC(G72 * J55, 2) + G72, 2)</f>
        <v>162.55</v>
      </c>
      <c r="I72" s="70">
        <f t="shared" si="1"/>
        <v>3251</v>
      </c>
      <c r="J72" s="71">
        <f>I72 / J54</f>
        <v>0.03768768053</v>
      </c>
    </row>
    <row r="73" ht="24.0" customHeight="1">
      <c r="A73" s="62" t="s">
        <v>111</v>
      </c>
      <c r="B73" s="62" t="s">
        <v>65</v>
      </c>
      <c r="C73" s="62"/>
      <c r="D73" s="62" t="s">
        <v>112</v>
      </c>
      <c r="E73" s="63"/>
      <c r="F73" s="64">
        <v>1.0</v>
      </c>
      <c r="G73" s="64"/>
      <c r="H73" s="65">
        <f>I74</f>
        <v>2327</v>
      </c>
      <c r="I73" s="65">
        <f t="shared" si="1"/>
        <v>2327</v>
      </c>
      <c r="J73" s="66">
        <f>I73 / J54</f>
        <v>0.02697607893</v>
      </c>
    </row>
    <row r="74" ht="24.0" customHeight="1">
      <c r="A74" s="67" t="s">
        <v>113</v>
      </c>
      <c r="B74" s="67" t="s">
        <v>114</v>
      </c>
      <c r="C74" s="67" t="s">
        <v>115</v>
      </c>
      <c r="D74" s="67" t="s">
        <v>116</v>
      </c>
      <c r="E74" s="68" t="s">
        <v>117</v>
      </c>
      <c r="F74" s="69">
        <v>100.0</v>
      </c>
      <c r="G74" s="70">
        <v>18.44</v>
      </c>
      <c r="H74" s="70">
        <f>TRUNC(TRUNC(G74 * J55, 2) + G74, 2)</f>
        <v>23.27</v>
      </c>
      <c r="I74" s="70">
        <f t="shared" si="1"/>
        <v>2327</v>
      </c>
      <c r="J74" s="71">
        <f>I74 / J54</f>
        <v>0.02697607893</v>
      </c>
    </row>
    <row r="75" ht="24.0" customHeight="1">
      <c r="A75" s="62" t="s">
        <v>118</v>
      </c>
      <c r="B75" s="62" t="s">
        <v>65</v>
      </c>
      <c r="C75" s="62"/>
      <c r="D75" s="62" t="s">
        <v>119</v>
      </c>
      <c r="E75" s="63"/>
      <c r="F75" s="64">
        <v>1.0</v>
      </c>
      <c r="G75" s="64"/>
      <c r="H75" s="65"/>
      <c r="I75" s="65">
        <f t="shared" si="1"/>
        <v>0</v>
      </c>
      <c r="J75" s="66">
        <f>I75 / J54</f>
        <v>0</v>
      </c>
    </row>
    <row r="76" ht="24.0" customHeight="1">
      <c r="A76" s="62" t="s">
        <v>120</v>
      </c>
      <c r="B76" s="62" t="s">
        <v>65</v>
      </c>
      <c r="C76" s="62"/>
      <c r="D76" s="62" t="s">
        <v>121</v>
      </c>
      <c r="E76" s="63"/>
      <c r="F76" s="64">
        <v>1.0</v>
      </c>
      <c r="G76" s="64"/>
      <c r="H76" s="65">
        <f>I77 + I83</f>
        <v>22660.71</v>
      </c>
      <c r="I76" s="65">
        <f t="shared" si="1"/>
        <v>22660.71</v>
      </c>
      <c r="J76" s="66">
        <f>I76 / J54</f>
        <v>0.2626975082</v>
      </c>
    </row>
    <row r="77" ht="24.0" customHeight="1">
      <c r="A77" s="62" t="s">
        <v>122</v>
      </c>
      <c r="B77" s="62" t="s">
        <v>65</v>
      </c>
      <c r="C77" s="62"/>
      <c r="D77" s="62" t="s">
        <v>123</v>
      </c>
      <c r="E77" s="63"/>
      <c r="F77" s="64">
        <v>1.0</v>
      </c>
      <c r="G77" s="64"/>
      <c r="H77" s="65">
        <f>I78 + I79 + I80 + I81 + I82</f>
        <v>22660.71</v>
      </c>
      <c r="I77" s="65">
        <f t="shared" si="1"/>
        <v>22660.71</v>
      </c>
      <c r="J77" s="66">
        <f>I77 / J54</f>
        <v>0.2626975082</v>
      </c>
    </row>
    <row r="78" ht="25.5" customHeight="1">
      <c r="A78" s="67" t="s">
        <v>124</v>
      </c>
      <c r="B78" s="67" t="s">
        <v>125</v>
      </c>
      <c r="C78" s="67" t="s">
        <v>126</v>
      </c>
      <c r="D78" s="67" t="s">
        <v>127</v>
      </c>
      <c r="E78" s="68" t="s">
        <v>128</v>
      </c>
      <c r="F78" s="69">
        <v>15.0</v>
      </c>
      <c r="G78" s="70">
        <v>110.96</v>
      </c>
      <c r="H78" s="70">
        <f>TRUNC(TRUNC(G78 * J55, 2) + G78, 2)</f>
        <v>140.07</v>
      </c>
      <c r="I78" s="70">
        <f t="shared" si="1"/>
        <v>2101.05</v>
      </c>
      <c r="J78" s="71">
        <f>I78 / J54</f>
        <v>0.02435672137</v>
      </c>
    </row>
    <row r="79" ht="25.5" customHeight="1">
      <c r="A79" s="67" t="s">
        <v>129</v>
      </c>
      <c r="B79" s="67" t="s">
        <v>130</v>
      </c>
      <c r="C79" s="67" t="s">
        <v>126</v>
      </c>
      <c r="D79" s="67" t="s">
        <v>131</v>
      </c>
      <c r="E79" s="68" t="s">
        <v>128</v>
      </c>
      <c r="F79" s="69">
        <v>15.0</v>
      </c>
      <c r="G79" s="70">
        <v>221.92</v>
      </c>
      <c r="H79" s="70">
        <f>TRUNC(TRUNC(G79 * J55, 2) + G79, 2)</f>
        <v>280.15</v>
      </c>
      <c r="I79" s="70">
        <f t="shared" si="1"/>
        <v>4202.25</v>
      </c>
      <c r="J79" s="71">
        <f>I79 / J54</f>
        <v>0.04871518164</v>
      </c>
    </row>
    <row r="80" ht="25.5" customHeight="1">
      <c r="A80" s="67" t="s">
        <v>132</v>
      </c>
      <c r="B80" s="67" t="s">
        <v>133</v>
      </c>
      <c r="C80" s="67" t="s">
        <v>126</v>
      </c>
      <c r="D80" s="67" t="s">
        <v>134</v>
      </c>
      <c r="E80" s="68" t="s">
        <v>128</v>
      </c>
      <c r="F80" s="69">
        <v>5.0</v>
      </c>
      <c r="G80" s="70">
        <v>197.16</v>
      </c>
      <c r="H80" s="70">
        <f>TRUNC(TRUNC(G80 * J55, 2) + G80, 2)</f>
        <v>248.89</v>
      </c>
      <c r="I80" s="70">
        <f t="shared" si="1"/>
        <v>1244.45</v>
      </c>
      <c r="J80" s="71">
        <f>I80 / J54</f>
        <v>0.01442646387</v>
      </c>
    </row>
    <row r="81" ht="39.0" customHeight="1">
      <c r="A81" s="67" t="s">
        <v>135</v>
      </c>
      <c r="B81" s="67" t="s">
        <v>136</v>
      </c>
      <c r="C81" s="67" t="s">
        <v>126</v>
      </c>
      <c r="D81" s="67" t="s">
        <v>137</v>
      </c>
      <c r="E81" s="68" t="s">
        <v>128</v>
      </c>
      <c r="F81" s="69">
        <v>5.0</v>
      </c>
      <c r="G81" s="70">
        <v>394.32</v>
      </c>
      <c r="H81" s="70">
        <f>TRUNC(TRUNC(G81 * J55, 2) + G81, 2)</f>
        <v>497.79</v>
      </c>
      <c r="I81" s="70">
        <f t="shared" si="1"/>
        <v>2488.95</v>
      </c>
      <c r="J81" s="71">
        <f>I81 / J54</f>
        <v>0.02885350737</v>
      </c>
    </row>
    <row r="82" ht="25.5" customHeight="1">
      <c r="A82" s="72" t="s">
        <v>138</v>
      </c>
      <c r="B82" s="72" t="s">
        <v>139</v>
      </c>
      <c r="C82" s="72" t="s">
        <v>126</v>
      </c>
      <c r="D82" s="72" t="s">
        <v>140</v>
      </c>
      <c r="E82" s="73" t="s">
        <v>141</v>
      </c>
      <c r="F82" s="74">
        <v>1.0</v>
      </c>
      <c r="G82" s="75">
        <v>10000.0</v>
      </c>
      <c r="H82" s="75">
        <f>TRUNC(TRUNC(G82 * J55, 2) + G82, 2)</f>
        <v>12624.01</v>
      </c>
      <c r="I82" s="75">
        <f t="shared" si="1"/>
        <v>12624.01</v>
      </c>
      <c r="J82" s="76">
        <f>I82 / J54</f>
        <v>0.1463456339</v>
      </c>
    </row>
    <row r="83" ht="24.0" customHeight="1">
      <c r="A83" s="62" t="s">
        <v>142</v>
      </c>
      <c r="B83" s="62" t="s">
        <v>65</v>
      </c>
      <c r="C83" s="62"/>
      <c r="D83" s="62" t="s">
        <v>143</v>
      </c>
      <c r="E83" s="63"/>
      <c r="F83" s="64">
        <v>1.0</v>
      </c>
      <c r="G83" s="64"/>
      <c r="H83" s="65"/>
      <c r="I83" s="65">
        <f t="shared" si="1"/>
        <v>0</v>
      </c>
      <c r="J83" s="66">
        <f>I83 / J54</f>
        <v>0</v>
      </c>
    </row>
    <row r="84" ht="24.0" customHeight="1">
      <c r="A84" s="62" t="s">
        <v>144</v>
      </c>
      <c r="B84" s="62" t="s">
        <v>65</v>
      </c>
      <c r="C84" s="62"/>
      <c r="D84" s="62" t="s">
        <v>145</v>
      </c>
      <c r="E84" s="63"/>
      <c r="F84" s="64">
        <v>1.0</v>
      </c>
      <c r="G84" s="64"/>
      <c r="H84" s="65">
        <f>I85 + I86 + I87</f>
        <v>3804.72</v>
      </c>
      <c r="I84" s="65">
        <f t="shared" si="1"/>
        <v>3804.72</v>
      </c>
      <c r="J84" s="66">
        <f>I84 / J54</f>
        <v>0.0441067585</v>
      </c>
    </row>
    <row r="85" ht="25.5" customHeight="1">
      <c r="A85" s="67" t="s">
        <v>146</v>
      </c>
      <c r="B85" s="67" t="s">
        <v>147</v>
      </c>
      <c r="C85" s="67" t="s">
        <v>126</v>
      </c>
      <c r="D85" s="67" t="s">
        <v>148</v>
      </c>
      <c r="E85" s="68" t="s">
        <v>128</v>
      </c>
      <c r="F85" s="69">
        <v>5.0</v>
      </c>
      <c r="G85" s="70">
        <v>231.84</v>
      </c>
      <c r="H85" s="70">
        <f>TRUNC(TRUNC(G85 * J55, 2) + G85, 2)</f>
        <v>292.67</v>
      </c>
      <c r="I85" s="70">
        <f t="shared" si="1"/>
        <v>1463.35</v>
      </c>
      <c r="J85" s="71">
        <f>I85 / J54</f>
        <v>0.0169640933</v>
      </c>
    </row>
    <row r="86" ht="25.5" customHeight="1">
      <c r="A86" s="67" t="s">
        <v>149</v>
      </c>
      <c r="B86" s="67" t="s">
        <v>150</v>
      </c>
      <c r="C86" s="67" t="s">
        <v>126</v>
      </c>
      <c r="D86" s="67" t="s">
        <v>151</v>
      </c>
      <c r="E86" s="68" t="s">
        <v>128</v>
      </c>
      <c r="F86" s="69">
        <v>1.0</v>
      </c>
      <c r="G86" s="70">
        <v>695.52</v>
      </c>
      <c r="H86" s="70">
        <f>TRUNC(TRUNC(G86 * J55, 2) + G86, 2)</f>
        <v>878.02</v>
      </c>
      <c r="I86" s="70">
        <f t="shared" si="1"/>
        <v>878.02</v>
      </c>
      <c r="J86" s="71">
        <f>I86 / J54</f>
        <v>0.0101785719</v>
      </c>
    </row>
    <row r="87" ht="24.0" customHeight="1">
      <c r="A87" s="67" t="s">
        <v>152</v>
      </c>
      <c r="B87" s="67" t="s">
        <v>153</v>
      </c>
      <c r="C87" s="67" t="s">
        <v>126</v>
      </c>
      <c r="D87" s="67" t="s">
        <v>154</v>
      </c>
      <c r="E87" s="68" t="s">
        <v>128</v>
      </c>
      <c r="F87" s="69">
        <v>5.0</v>
      </c>
      <c r="G87" s="70">
        <v>231.84</v>
      </c>
      <c r="H87" s="70">
        <f>TRUNC(TRUNC(G87 * J55, 2) + G87, 2)</f>
        <v>292.67</v>
      </c>
      <c r="I87" s="70">
        <f t="shared" si="1"/>
        <v>1463.35</v>
      </c>
      <c r="J87" s="71">
        <f>I87 / J54</f>
        <v>0.0169640933</v>
      </c>
    </row>
    <row r="88" ht="18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ht="18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ht="18.0" customHeight="1">
      <c r="A90" s="77" t="s">
        <v>155</v>
      </c>
      <c r="K90" s="4"/>
    </row>
    <row r="91" ht="18.0" customHeight="1">
      <c r="K91" s="4"/>
    </row>
    <row r="92" ht="18.0" customHeight="1">
      <c r="K92" s="4"/>
    </row>
    <row r="93" ht="18.0" customHeight="1">
      <c r="K93" s="4"/>
    </row>
    <row r="94" ht="18.0" customHeight="1">
      <c r="K94" s="4"/>
    </row>
    <row r="95" ht="18.0" customHeight="1">
      <c r="K95" s="4"/>
    </row>
    <row r="96" ht="18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8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ht="18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ht="18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ht="18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8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ht="18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ht="18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ht="18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ht="18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ht="18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ht="18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ht="18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ht="18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ht="18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</row>
  </sheetData>
  <mergeCells count="47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G46:I47"/>
    <mergeCell ref="C47:E47"/>
    <mergeCell ref="G48:I49"/>
    <mergeCell ref="H55:I55"/>
    <mergeCell ref="A90:J95"/>
    <mergeCell ref="C48:E48"/>
    <mergeCell ref="C49:E49"/>
    <mergeCell ref="C50:E50"/>
    <mergeCell ref="G50:G51"/>
    <mergeCell ref="H50:I51"/>
    <mergeCell ref="C51:E51"/>
    <mergeCell ref="H54:I54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2026-03-12T17:06:49Z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